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E3234CE-C899-4567-A978-92B8AE6CE1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7_03_2025" sheetId="2" r:id="rId1"/>
  </sheets>
  <calcPr calcId="191029"/>
</workbook>
</file>

<file path=xl/calcChain.xml><?xml version="1.0" encoding="utf-8"?>
<calcChain xmlns="http://schemas.openxmlformats.org/spreadsheetml/2006/main">
  <c r="K31" i="2" l="1"/>
  <c r="P31" i="2"/>
  <c r="L31" i="2"/>
  <c r="G31" i="2"/>
  <c r="J31" i="2"/>
  <c r="Q31" i="2" l="1"/>
  <c r="M31" i="2" l="1"/>
  <c r="N31" i="2"/>
  <c r="O31" i="2" l="1"/>
</calcChain>
</file>

<file path=xl/sharedStrings.xml><?xml version="1.0" encoding="utf-8"?>
<sst xmlns="http://schemas.openxmlformats.org/spreadsheetml/2006/main" count="56" uniqueCount="40">
  <si>
    <t>Lp.</t>
  </si>
  <si>
    <t>Dział</t>
  </si>
  <si>
    <t>Rozdział</t>
  </si>
  <si>
    <t xml:space="preserve">§ </t>
  </si>
  <si>
    <t>Nazwa zadania inwestycyjnego</t>
  </si>
  <si>
    <t>Łączne koszty finansowe</t>
  </si>
  <si>
    <t>z tego źródła finansowania</t>
  </si>
  <si>
    <t>środki własne</t>
  </si>
  <si>
    <t>kredyty i pożyczki</t>
  </si>
  <si>
    <t>Ogółem</t>
  </si>
  <si>
    <t>planowane wydatki</t>
  </si>
  <si>
    <t>w złotych</t>
  </si>
  <si>
    <t>Rady Gminy Lichnowy</t>
  </si>
  <si>
    <t>Okres realizacji inwestycji</t>
  </si>
  <si>
    <t>x</t>
  </si>
  <si>
    <t>Wydatki inwestycyjne poniesione w latach ubiegłych</t>
  </si>
  <si>
    <t>jednostka realizująca zadanie / koordynująca wykonanie zadania</t>
  </si>
  <si>
    <t>Urząd Gminy Lichnowy</t>
  </si>
  <si>
    <t>Wydatki inwestycyjne w latach następnych</t>
  </si>
  <si>
    <t>O10</t>
  </si>
  <si>
    <t>Budowa trasy rowerowej Dąbrowa-Lichnówki w gminie Lichnowy</t>
  </si>
  <si>
    <t>Rozbudowa budynku świetlicy wiejskiej i OSP w Lichnowach w gminie Lichnowy</t>
  </si>
  <si>
    <t>O1095</t>
  </si>
  <si>
    <t>Pożyczka BGK</t>
  </si>
  <si>
    <t>dotacje</t>
  </si>
  <si>
    <t>Fundusze COVID</t>
  </si>
  <si>
    <t>Budowa boisk wielofunkcyjnych oraz przebudowa i budowa dróg gminnych na terenie gminy Lichnowy zadanie:  przebudowa drogi gminnej do świelicy w Tropiszewie</t>
  </si>
  <si>
    <t xml:space="preserve">Budowa boisk wielofunkcyjnych oraz przebudowa i budowa dróg gminnych na terenie gminy Lichnowy zadanie: budowa drogi z chodnikiem w Borętach Drugich </t>
  </si>
  <si>
    <t xml:space="preserve">"Budowa boisk wielofunkcyjnych oraz przebudowa i budowa dróg gminnych na terenie gminy Lichnowy" -budowa boiska wielofunkcyjnego w Lichnowach </t>
  </si>
  <si>
    <t>"Budowa boisk wielofunkcyjnych oraz przebudowa i budowa dróg gminnych na terenie gminy Lichnowy" -budowa boiska wielofunkcyjnego w Lisewie Malborskim</t>
  </si>
  <si>
    <t>od</t>
  </si>
  <si>
    <t>do</t>
  </si>
  <si>
    <t>Przebudowa otwartego zbiornika retencyjnego w Dąbrowie w gminie Lichnowy</t>
  </si>
  <si>
    <t>Przebudowa otwartego zbiornika retencyjnego w Szymankowie w gminie Lichnowy</t>
  </si>
  <si>
    <t>Przebudowa otwartego zbiornika retencyjnego w Pordenowie w gminie Lichnowy</t>
  </si>
  <si>
    <t>Przebudowa otwartego zbiornika retencyjnego w Borętach w gminie Lichnowy</t>
  </si>
  <si>
    <t>Przedsięwzięcia inwestycyjne ujęte w Wieloletniej Prognozie Finansowej realizowane w roku 2025</t>
  </si>
  <si>
    <t>Wydatki inwestycyjne w roku 2025</t>
  </si>
  <si>
    <t xml:space="preserve">z dnia </t>
  </si>
  <si>
    <t xml:space="preserve">Załącznik nr 7 do Uchwały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</si>
</sst>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0" xfId="0" applyFill="1"/>
    <xf numFmtId="4" fontId="0" fillId="0" borderId="0" xfId="0" applyNumberFormat="1"/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vertical="center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tabSelected="1" topLeftCell="A13" zoomScaleNormal="100" workbookViewId="0">
      <selection activeCell="A31" sqref="A31:F31"/>
    </sheetView>
  </sheetViews>
  <sheetFormatPr defaultRowHeight="15" x14ac:dyDescent="0.25"/>
  <cols>
    <col min="1" max="1" width="4.140625" customWidth="1"/>
    <col min="2" max="2" width="5.85546875" customWidth="1"/>
    <col min="3" max="3" width="8.7109375" customWidth="1"/>
    <col min="4" max="4" width="6.140625" customWidth="1"/>
    <col min="5" max="5" width="48.42578125" customWidth="1"/>
    <col min="6" max="6" width="15.140625" customWidth="1"/>
    <col min="7" max="7" width="14.5703125" customWidth="1"/>
    <col min="8" max="8" width="10.140625" customWidth="1"/>
    <col min="9" max="9" width="10.85546875" customWidth="1"/>
    <col min="10" max="10" width="12" customWidth="1"/>
    <col min="11" max="11" width="13.28515625" customWidth="1"/>
    <col min="12" max="12" width="11.85546875" customWidth="1"/>
    <col min="13" max="13" width="12.85546875" customWidth="1"/>
    <col min="14" max="14" width="11.85546875" customWidth="1"/>
    <col min="15" max="16" width="13.28515625" customWidth="1"/>
    <col min="17" max="17" width="14.5703125" customWidth="1"/>
  </cols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39</v>
      </c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12</v>
      </c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38</v>
      </c>
      <c r="N3" s="7"/>
      <c r="O3" s="7"/>
      <c r="P3" s="7"/>
      <c r="Q3" s="7"/>
    </row>
    <row r="4" spans="1:17" ht="4.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36" t="s">
        <v>36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10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 t="s">
        <v>11</v>
      </c>
    </row>
    <row r="7" spans="1:17" ht="24" customHeight="1" x14ac:dyDescent="0.25">
      <c r="A7" s="37" t="s">
        <v>0</v>
      </c>
      <c r="B7" s="38" t="s">
        <v>1</v>
      </c>
      <c r="C7" s="37" t="s">
        <v>2</v>
      </c>
      <c r="D7" s="37" t="s">
        <v>3</v>
      </c>
      <c r="E7" s="38" t="s">
        <v>4</v>
      </c>
      <c r="F7" s="38" t="s">
        <v>16</v>
      </c>
      <c r="G7" s="38" t="s">
        <v>5</v>
      </c>
      <c r="H7" s="39" t="s">
        <v>13</v>
      </c>
      <c r="I7" s="40"/>
      <c r="J7" s="43" t="s">
        <v>15</v>
      </c>
      <c r="K7" s="43" t="s">
        <v>37</v>
      </c>
      <c r="L7" s="43" t="s">
        <v>18</v>
      </c>
      <c r="M7" s="37" t="s">
        <v>10</v>
      </c>
      <c r="N7" s="37"/>
      <c r="O7" s="37"/>
      <c r="P7" s="37"/>
      <c r="Q7" s="37"/>
    </row>
    <row r="8" spans="1:17" ht="24" customHeight="1" x14ac:dyDescent="0.25">
      <c r="A8" s="37"/>
      <c r="B8" s="38"/>
      <c r="C8" s="37"/>
      <c r="D8" s="37"/>
      <c r="E8" s="38"/>
      <c r="F8" s="38"/>
      <c r="G8" s="38"/>
      <c r="H8" s="41"/>
      <c r="I8" s="42"/>
      <c r="J8" s="44"/>
      <c r="K8" s="44"/>
      <c r="L8" s="44"/>
      <c r="M8" s="38" t="s">
        <v>6</v>
      </c>
      <c r="N8" s="38"/>
      <c r="O8" s="38"/>
      <c r="P8" s="38"/>
      <c r="Q8" s="38"/>
    </row>
    <row r="9" spans="1:17" ht="24" customHeight="1" x14ac:dyDescent="0.25">
      <c r="A9" s="37"/>
      <c r="B9" s="38"/>
      <c r="C9" s="37"/>
      <c r="D9" s="37"/>
      <c r="E9" s="38"/>
      <c r="F9" s="38"/>
      <c r="G9" s="38"/>
      <c r="H9" s="3" t="s">
        <v>30</v>
      </c>
      <c r="I9" s="3" t="s">
        <v>31</v>
      </c>
      <c r="J9" s="45"/>
      <c r="K9" s="45"/>
      <c r="L9" s="45"/>
      <c r="M9" s="9" t="s">
        <v>7</v>
      </c>
      <c r="N9" s="9" t="s">
        <v>8</v>
      </c>
      <c r="O9" s="9" t="s">
        <v>23</v>
      </c>
      <c r="P9" s="9" t="s">
        <v>24</v>
      </c>
      <c r="Q9" s="9" t="s">
        <v>25</v>
      </c>
    </row>
    <row r="10" spans="1:17" ht="17.25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/>
      <c r="Q10" s="4">
        <v>16</v>
      </c>
    </row>
    <row r="11" spans="1:17" ht="18.75" customHeight="1" x14ac:dyDescent="0.25">
      <c r="A11" s="26">
        <v>1</v>
      </c>
      <c r="B11" s="26" t="s">
        <v>19</v>
      </c>
      <c r="C11" s="26" t="s">
        <v>22</v>
      </c>
      <c r="D11" s="10">
        <v>6050</v>
      </c>
      <c r="E11" s="24" t="s">
        <v>34</v>
      </c>
      <c r="F11" s="24" t="s">
        <v>17</v>
      </c>
      <c r="G11" s="20">
        <v>392000</v>
      </c>
      <c r="H11" s="28">
        <v>2023</v>
      </c>
      <c r="I11" s="28">
        <v>2025</v>
      </c>
      <c r="J11" s="20">
        <v>10000</v>
      </c>
      <c r="K11" s="16">
        <v>39137.83</v>
      </c>
      <c r="L11" s="16"/>
      <c r="M11" s="12">
        <v>39137.83</v>
      </c>
      <c r="N11" s="12"/>
      <c r="O11" s="12"/>
      <c r="P11" s="13"/>
      <c r="Q11" s="12"/>
    </row>
    <row r="12" spans="1:17" ht="18.75" customHeight="1" x14ac:dyDescent="0.25">
      <c r="A12" s="27"/>
      <c r="B12" s="27"/>
      <c r="C12" s="27"/>
      <c r="D12" s="10">
        <v>6058</v>
      </c>
      <c r="E12" s="25"/>
      <c r="F12" s="25"/>
      <c r="G12" s="21"/>
      <c r="H12" s="29"/>
      <c r="I12" s="29"/>
      <c r="J12" s="21"/>
      <c r="K12" s="16">
        <v>342862.17</v>
      </c>
      <c r="L12" s="16"/>
      <c r="M12" s="12">
        <v>0</v>
      </c>
      <c r="N12" s="12"/>
      <c r="O12" s="12"/>
      <c r="P12" s="12">
        <v>342862.17</v>
      </c>
      <c r="Q12" s="12"/>
    </row>
    <row r="13" spans="1:17" ht="18.75" customHeight="1" x14ac:dyDescent="0.25">
      <c r="A13" s="26">
        <v>2</v>
      </c>
      <c r="B13" s="26" t="s">
        <v>19</v>
      </c>
      <c r="C13" s="26" t="s">
        <v>22</v>
      </c>
      <c r="D13" s="10">
        <v>6050</v>
      </c>
      <c r="E13" s="24" t="s">
        <v>32</v>
      </c>
      <c r="F13" s="24" t="s">
        <v>17</v>
      </c>
      <c r="G13" s="20">
        <v>282000</v>
      </c>
      <c r="H13" s="28">
        <v>2023</v>
      </c>
      <c r="I13" s="28">
        <v>2025</v>
      </c>
      <c r="J13" s="20">
        <v>10000</v>
      </c>
      <c r="K13" s="16">
        <v>35181.9</v>
      </c>
      <c r="L13" s="16"/>
      <c r="M13" s="12">
        <v>35181.9</v>
      </c>
      <c r="N13" s="12"/>
      <c r="O13" s="12"/>
      <c r="P13" s="12"/>
      <c r="Q13" s="12"/>
    </row>
    <row r="14" spans="1:17" ht="18.75" customHeight="1" x14ac:dyDescent="0.25">
      <c r="A14" s="27"/>
      <c r="B14" s="27"/>
      <c r="C14" s="27"/>
      <c r="D14" s="10">
        <v>6058</v>
      </c>
      <c r="E14" s="25"/>
      <c r="F14" s="25"/>
      <c r="G14" s="21"/>
      <c r="H14" s="29"/>
      <c r="I14" s="29"/>
      <c r="J14" s="21"/>
      <c r="K14" s="16">
        <v>236818.1</v>
      </c>
      <c r="L14" s="16"/>
      <c r="M14" s="12">
        <v>0</v>
      </c>
      <c r="N14" s="12"/>
      <c r="O14" s="12"/>
      <c r="P14" s="12">
        <v>236818.1</v>
      </c>
      <c r="Q14" s="12"/>
    </row>
    <row r="15" spans="1:17" ht="18.75" customHeight="1" x14ac:dyDescent="0.25">
      <c r="A15" s="26">
        <v>3</v>
      </c>
      <c r="B15" s="26" t="s">
        <v>19</v>
      </c>
      <c r="C15" s="26" t="s">
        <v>22</v>
      </c>
      <c r="D15" s="10">
        <v>6050</v>
      </c>
      <c r="E15" s="24" t="s">
        <v>33</v>
      </c>
      <c r="F15" s="24" t="s">
        <v>17</v>
      </c>
      <c r="G15" s="20">
        <v>352000</v>
      </c>
      <c r="H15" s="28">
        <v>2023</v>
      </c>
      <c r="I15" s="28">
        <v>2025</v>
      </c>
      <c r="J15" s="20">
        <v>10000</v>
      </c>
      <c r="K15" s="16">
        <v>50350.07</v>
      </c>
      <c r="L15" s="16"/>
      <c r="M15" s="12">
        <v>50350.07</v>
      </c>
      <c r="N15" s="12"/>
      <c r="O15" s="12"/>
      <c r="P15" s="12"/>
      <c r="Q15" s="12"/>
    </row>
    <row r="16" spans="1:17" ht="18.75" customHeight="1" x14ac:dyDescent="0.25">
      <c r="A16" s="27"/>
      <c r="B16" s="27"/>
      <c r="C16" s="27"/>
      <c r="D16" s="10">
        <v>6058</v>
      </c>
      <c r="E16" s="25"/>
      <c r="F16" s="25"/>
      <c r="G16" s="21"/>
      <c r="H16" s="29"/>
      <c r="I16" s="29"/>
      <c r="J16" s="21"/>
      <c r="K16" s="16">
        <v>291649.93</v>
      </c>
      <c r="L16" s="16"/>
      <c r="M16" s="12">
        <v>0</v>
      </c>
      <c r="N16" s="12"/>
      <c r="O16" s="12"/>
      <c r="P16" s="12">
        <v>291649.93</v>
      </c>
      <c r="Q16" s="12"/>
    </row>
    <row r="17" spans="1:18" ht="23.25" customHeight="1" x14ac:dyDescent="0.25">
      <c r="A17" s="26">
        <v>4</v>
      </c>
      <c r="B17" s="26" t="s">
        <v>19</v>
      </c>
      <c r="C17" s="26" t="s">
        <v>22</v>
      </c>
      <c r="D17" s="10">
        <v>6050</v>
      </c>
      <c r="E17" s="24" t="s">
        <v>35</v>
      </c>
      <c r="F17" s="24" t="s">
        <v>17</v>
      </c>
      <c r="G17" s="20">
        <v>509928.91</v>
      </c>
      <c r="H17" s="28">
        <v>2024</v>
      </c>
      <c r="I17" s="28">
        <v>2025</v>
      </c>
      <c r="J17" s="12">
        <v>1195.56</v>
      </c>
      <c r="K17" s="16">
        <v>48376.99</v>
      </c>
      <c r="L17" s="16"/>
      <c r="M17" s="12">
        <v>48376.99</v>
      </c>
      <c r="N17" s="12"/>
      <c r="O17" s="12"/>
      <c r="P17" s="12"/>
      <c r="Q17" s="12"/>
    </row>
    <row r="18" spans="1:18" ht="17.25" customHeight="1" x14ac:dyDescent="0.25">
      <c r="A18" s="27"/>
      <c r="B18" s="27"/>
      <c r="C18" s="27"/>
      <c r="D18" s="10">
        <v>6058</v>
      </c>
      <c r="E18" s="25"/>
      <c r="F18" s="25"/>
      <c r="G18" s="21"/>
      <c r="H18" s="29"/>
      <c r="I18" s="29"/>
      <c r="J18" s="12">
        <v>11104.44</v>
      </c>
      <c r="K18" s="16">
        <v>308132.92</v>
      </c>
      <c r="L18" s="16"/>
      <c r="M18" s="12">
        <v>0</v>
      </c>
      <c r="N18" s="12"/>
      <c r="O18" s="12"/>
      <c r="P18" s="12">
        <v>308132.92</v>
      </c>
      <c r="Q18" s="12"/>
    </row>
    <row r="19" spans="1:18" ht="24" customHeight="1" x14ac:dyDescent="0.25">
      <c r="A19" s="26">
        <v>5</v>
      </c>
      <c r="B19" s="26">
        <v>600</v>
      </c>
      <c r="C19" s="26">
        <v>60016</v>
      </c>
      <c r="D19" s="14">
        <v>6050</v>
      </c>
      <c r="E19" s="34" t="s">
        <v>26</v>
      </c>
      <c r="F19" s="24" t="s">
        <v>17</v>
      </c>
      <c r="G19" s="30">
        <v>468950</v>
      </c>
      <c r="H19" s="28">
        <v>2023</v>
      </c>
      <c r="I19" s="28">
        <v>2025</v>
      </c>
      <c r="J19" s="11">
        <v>15650</v>
      </c>
      <c r="K19" s="12">
        <v>12300</v>
      </c>
      <c r="L19" s="16"/>
      <c r="M19" s="12">
        <v>12300</v>
      </c>
      <c r="N19" s="12">
        <v>0</v>
      </c>
      <c r="O19" s="12"/>
      <c r="P19" s="12"/>
      <c r="Q19" s="12"/>
    </row>
    <row r="20" spans="1:18" ht="24" customHeight="1" x14ac:dyDescent="0.25">
      <c r="A20" s="27"/>
      <c r="B20" s="27"/>
      <c r="C20" s="27"/>
      <c r="D20" s="14">
        <v>6370</v>
      </c>
      <c r="E20" s="35"/>
      <c r="F20" s="25"/>
      <c r="G20" s="31"/>
      <c r="H20" s="29"/>
      <c r="I20" s="29"/>
      <c r="J20" s="11">
        <v>0</v>
      </c>
      <c r="K20" s="12">
        <v>441000</v>
      </c>
      <c r="L20" s="16"/>
      <c r="M20" s="12">
        <v>0</v>
      </c>
      <c r="N20" s="12">
        <v>0</v>
      </c>
      <c r="O20" s="12"/>
      <c r="P20" s="12">
        <v>441000</v>
      </c>
      <c r="Q20" s="12">
        <v>0</v>
      </c>
    </row>
    <row r="21" spans="1:18" ht="24" customHeight="1" x14ac:dyDescent="0.25">
      <c r="A21" s="26">
        <v>6</v>
      </c>
      <c r="B21" s="26">
        <v>600</v>
      </c>
      <c r="C21" s="26">
        <v>60017</v>
      </c>
      <c r="D21" s="14">
        <v>6050</v>
      </c>
      <c r="E21" s="34" t="s">
        <v>27</v>
      </c>
      <c r="F21" s="24" t="s">
        <v>17</v>
      </c>
      <c r="G21" s="30">
        <v>708721.35</v>
      </c>
      <c r="H21" s="28">
        <v>2023</v>
      </c>
      <c r="I21" s="28">
        <v>2025</v>
      </c>
      <c r="J21" s="11">
        <v>22405.43</v>
      </c>
      <c r="K21" s="12">
        <v>12300</v>
      </c>
      <c r="L21" s="16">
        <v>0</v>
      </c>
      <c r="M21" s="12">
        <v>12300</v>
      </c>
      <c r="N21" s="12">
        <v>0</v>
      </c>
      <c r="O21" s="12"/>
      <c r="P21" s="12"/>
      <c r="Q21" s="12"/>
    </row>
    <row r="22" spans="1:18" ht="24" customHeight="1" x14ac:dyDescent="0.25">
      <c r="A22" s="27"/>
      <c r="B22" s="27"/>
      <c r="C22" s="27"/>
      <c r="D22" s="14">
        <v>6370</v>
      </c>
      <c r="E22" s="35"/>
      <c r="F22" s="25"/>
      <c r="G22" s="31"/>
      <c r="H22" s="29"/>
      <c r="I22" s="29"/>
      <c r="J22" s="15">
        <v>0</v>
      </c>
      <c r="K22" s="12">
        <v>674015.92</v>
      </c>
      <c r="L22" s="16">
        <v>0</v>
      </c>
      <c r="M22" s="12"/>
      <c r="N22" s="12"/>
      <c r="O22" s="12"/>
      <c r="P22" s="12">
        <v>674015.92</v>
      </c>
      <c r="Q22" s="12">
        <v>0</v>
      </c>
    </row>
    <row r="23" spans="1:18" ht="24" customHeight="1" x14ac:dyDescent="0.25">
      <c r="A23" s="26">
        <v>7</v>
      </c>
      <c r="B23" s="28">
        <v>630</v>
      </c>
      <c r="C23" s="28">
        <v>63095</v>
      </c>
      <c r="D23" s="28">
        <v>6050</v>
      </c>
      <c r="E23" s="24" t="s">
        <v>20</v>
      </c>
      <c r="F23" s="24" t="s">
        <v>17</v>
      </c>
      <c r="G23" s="20">
        <v>2283200</v>
      </c>
      <c r="H23" s="28">
        <v>2023</v>
      </c>
      <c r="I23" s="28">
        <v>2025</v>
      </c>
      <c r="J23" s="20">
        <v>36900</v>
      </c>
      <c r="K23" s="32">
        <v>12300</v>
      </c>
      <c r="L23" s="20">
        <v>2234000</v>
      </c>
      <c r="M23" s="20">
        <v>12300</v>
      </c>
      <c r="N23" s="20">
        <v>0</v>
      </c>
      <c r="O23" s="22"/>
      <c r="P23" s="22"/>
      <c r="Q23" s="22"/>
    </row>
    <row r="24" spans="1:18" ht="24" customHeight="1" x14ac:dyDescent="0.25">
      <c r="A24" s="27"/>
      <c r="B24" s="29"/>
      <c r="C24" s="29"/>
      <c r="D24" s="29"/>
      <c r="E24" s="25"/>
      <c r="F24" s="25"/>
      <c r="G24" s="21"/>
      <c r="H24" s="29"/>
      <c r="I24" s="29"/>
      <c r="J24" s="21"/>
      <c r="K24" s="33"/>
      <c r="L24" s="21"/>
      <c r="M24" s="21"/>
      <c r="N24" s="21"/>
      <c r="O24" s="23"/>
      <c r="P24" s="23"/>
      <c r="Q24" s="23"/>
    </row>
    <row r="25" spans="1:18" ht="20.25" customHeight="1" x14ac:dyDescent="0.25">
      <c r="A25" s="28">
        <v>8</v>
      </c>
      <c r="B25" s="28">
        <v>700</v>
      </c>
      <c r="C25" s="28">
        <v>70005</v>
      </c>
      <c r="D25" s="14">
        <v>6050</v>
      </c>
      <c r="E25" s="24" t="s">
        <v>21</v>
      </c>
      <c r="F25" s="24" t="s">
        <v>17</v>
      </c>
      <c r="G25" s="30">
        <v>9007954</v>
      </c>
      <c r="H25" s="28">
        <v>2023</v>
      </c>
      <c r="I25" s="28">
        <v>2026</v>
      </c>
      <c r="J25" s="20">
        <v>15375</v>
      </c>
      <c r="K25" s="11">
        <v>892579</v>
      </c>
      <c r="L25" s="11">
        <v>100000</v>
      </c>
      <c r="M25" s="11">
        <v>892579</v>
      </c>
      <c r="N25" s="11">
        <v>0</v>
      </c>
      <c r="O25" s="11"/>
      <c r="P25" s="11"/>
      <c r="Q25" s="11"/>
      <c r="R25" s="5"/>
    </row>
    <row r="26" spans="1:18" ht="20.25" customHeight="1" x14ac:dyDescent="0.25">
      <c r="A26" s="29"/>
      <c r="B26" s="29"/>
      <c r="C26" s="29"/>
      <c r="D26" s="14">
        <v>6370</v>
      </c>
      <c r="E26" s="25"/>
      <c r="F26" s="25"/>
      <c r="G26" s="31"/>
      <c r="H26" s="29"/>
      <c r="I26" s="29"/>
      <c r="J26" s="21"/>
      <c r="K26" s="11">
        <v>0</v>
      </c>
      <c r="L26" s="11">
        <v>8000000</v>
      </c>
      <c r="M26" s="11"/>
      <c r="N26" s="11"/>
      <c r="O26" s="11"/>
      <c r="P26" s="11"/>
      <c r="Q26" s="11"/>
      <c r="R26" s="5"/>
    </row>
    <row r="27" spans="1:18" ht="24" customHeight="1" x14ac:dyDescent="0.25">
      <c r="A27" s="26">
        <v>9</v>
      </c>
      <c r="B27" s="26">
        <v>926</v>
      </c>
      <c r="C27" s="28">
        <v>92601</v>
      </c>
      <c r="D27" s="14">
        <v>6050</v>
      </c>
      <c r="E27" s="24" t="s">
        <v>28</v>
      </c>
      <c r="F27" s="24" t="s">
        <v>17</v>
      </c>
      <c r="G27" s="20">
        <v>1012892.87</v>
      </c>
      <c r="H27" s="28">
        <v>2023</v>
      </c>
      <c r="I27" s="28">
        <v>2025</v>
      </c>
      <c r="J27" s="15">
        <v>24550</v>
      </c>
      <c r="K27" s="11">
        <v>291450.83</v>
      </c>
      <c r="L27" s="11">
        <v>0</v>
      </c>
      <c r="M27" s="11">
        <v>291450.83</v>
      </c>
      <c r="N27" s="11">
        <v>0</v>
      </c>
      <c r="O27" s="11"/>
      <c r="P27" s="11"/>
      <c r="Q27" s="11"/>
    </row>
    <row r="28" spans="1:18" ht="24" customHeight="1" x14ac:dyDescent="0.25">
      <c r="A28" s="27"/>
      <c r="B28" s="27"/>
      <c r="C28" s="29"/>
      <c r="D28" s="10">
        <v>6370</v>
      </c>
      <c r="E28" s="25"/>
      <c r="F28" s="25"/>
      <c r="G28" s="21"/>
      <c r="H28" s="29"/>
      <c r="I28" s="29"/>
      <c r="J28" s="15">
        <v>0</v>
      </c>
      <c r="K28" s="11">
        <v>696892.04</v>
      </c>
      <c r="L28" s="11">
        <v>0</v>
      </c>
      <c r="M28" s="11">
        <v>0</v>
      </c>
      <c r="N28" s="11">
        <v>0</v>
      </c>
      <c r="O28" s="11"/>
      <c r="P28" s="11">
        <v>696892.04</v>
      </c>
      <c r="Q28" s="11">
        <v>0</v>
      </c>
    </row>
    <row r="29" spans="1:18" ht="24" customHeight="1" x14ac:dyDescent="0.25">
      <c r="A29" s="26">
        <v>10</v>
      </c>
      <c r="B29" s="26">
        <v>926</v>
      </c>
      <c r="C29" s="26">
        <v>92601</v>
      </c>
      <c r="D29" s="10">
        <v>6050</v>
      </c>
      <c r="E29" s="24" t="s">
        <v>29</v>
      </c>
      <c r="F29" s="24" t="s">
        <v>17</v>
      </c>
      <c r="G29" s="30">
        <v>971307.13</v>
      </c>
      <c r="H29" s="28">
        <v>2023</v>
      </c>
      <c r="I29" s="28">
        <v>2025</v>
      </c>
      <c r="J29" s="15">
        <v>24150</v>
      </c>
      <c r="K29" s="11">
        <v>250265.09</v>
      </c>
      <c r="L29" s="11">
        <v>0</v>
      </c>
      <c r="M29" s="11">
        <v>250265.09</v>
      </c>
      <c r="N29" s="11">
        <v>0</v>
      </c>
      <c r="O29" s="11"/>
      <c r="P29" s="11"/>
      <c r="Q29" s="11"/>
    </row>
    <row r="30" spans="1:18" ht="24" customHeight="1" x14ac:dyDescent="0.25">
      <c r="A30" s="27"/>
      <c r="B30" s="27"/>
      <c r="C30" s="27"/>
      <c r="D30" s="10">
        <v>6370</v>
      </c>
      <c r="E30" s="25"/>
      <c r="F30" s="25"/>
      <c r="G30" s="31"/>
      <c r="H30" s="29"/>
      <c r="I30" s="29"/>
      <c r="J30" s="15">
        <v>0</v>
      </c>
      <c r="K30" s="11">
        <v>696892.04</v>
      </c>
      <c r="L30" s="11">
        <v>0</v>
      </c>
      <c r="M30" s="11">
        <v>0</v>
      </c>
      <c r="N30" s="11">
        <v>0</v>
      </c>
      <c r="O30" s="11"/>
      <c r="P30" s="11">
        <v>696892.04</v>
      </c>
      <c r="Q30" s="11">
        <v>0</v>
      </c>
    </row>
    <row r="31" spans="1:18" ht="19.5" customHeight="1" x14ac:dyDescent="0.25">
      <c r="A31" s="47" t="s">
        <v>9</v>
      </c>
      <c r="B31" s="48"/>
      <c r="C31" s="48"/>
      <c r="D31" s="48"/>
      <c r="E31" s="48"/>
      <c r="F31" s="49"/>
      <c r="G31" s="17">
        <f>SUM(G11:G30)</f>
        <v>15988954.26</v>
      </c>
      <c r="H31" s="18" t="s">
        <v>14</v>
      </c>
      <c r="I31" s="18" t="s">
        <v>14</v>
      </c>
      <c r="J31" s="17">
        <f>SUM(J11:J30)</f>
        <v>181330.43</v>
      </c>
      <c r="K31" s="17">
        <f>SUM(K11:K30)</f>
        <v>5332504.83</v>
      </c>
      <c r="L31" s="17">
        <f>SUM(L11:L30)</f>
        <v>10334000</v>
      </c>
      <c r="M31" s="17">
        <f>SUM(M11:M30)</f>
        <v>1644241.7100000002</v>
      </c>
      <c r="N31" s="17">
        <f>SUM(N11:N30)</f>
        <v>0</v>
      </c>
      <c r="O31" s="19">
        <f>SUM(O11:O26)</f>
        <v>0</v>
      </c>
      <c r="P31" s="17">
        <f>SUM(P11:P30)</f>
        <v>3688263.12</v>
      </c>
      <c r="Q31" s="17">
        <f>SUM(Q11:Q30)</f>
        <v>0</v>
      </c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1:17" x14ac:dyDescent="0.25">
      <c r="O33" s="46"/>
      <c r="P33" s="46"/>
      <c r="Q33" s="46"/>
    </row>
    <row r="34" spans="11:17" x14ac:dyDescent="0.25">
      <c r="O34" s="46"/>
      <c r="P34" s="46"/>
      <c r="Q34" s="46"/>
    </row>
    <row r="35" spans="11:17" x14ac:dyDescent="0.25">
      <c r="K35" s="6"/>
      <c r="O35" s="2"/>
      <c r="P35" s="2"/>
    </row>
    <row r="36" spans="11:17" x14ac:dyDescent="0.25">
      <c r="K36" s="6"/>
      <c r="O36" s="46"/>
      <c r="P36" s="46"/>
      <c r="Q36" s="46"/>
    </row>
    <row r="37" spans="11:17" x14ac:dyDescent="0.25">
      <c r="K37" s="6"/>
    </row>
  </sheetData>
  <mergeCells count="111">
    <mergeCell ref="B11:B12"/>
    <mergeCell ref="J11:J12"/>
    <mergeCell ref="J13:J14"/>
    <mergeCell ref="J15:J16"/>
    <mergeCell ref="G11:G12"/>
    <mergeCell ref="G13:G14"/>
    <mergeCell ref="G15:G16"/>
    <mergeCell ref="H11:H12"/>
    <mergeCell ref="I11:I12"/>
    <mergeCell ref="H13:H14"/>
    <mergeCell ref="I13:I14"/>
    <mergeCell ref="H15:H16"/>
    <mergeCell ref="I15:I16"/>
    <mergeCell ref="C11:C12"/>
    <mergeCell ref="F11:F12"/>
    <mergeCell ref="C13:C14"/>
    <mergeCell ref="C15:C16"/>
    <mergeCell ref="E11:E12"/>
    <mergeCell ref="O36:Q36"/>
    <mergeCell ref="F29:F30"/>
    <mergeCell ref="E29:E30"/>
    <mergeCell ref="A31:F31"/>
    <mergeCell ref="O34:Q34"/>
    <mergeCell ref="E25:E26"/>
    <mergeCell ref="F25:F26"/>
    <mergeCell ref="O33:Q33"/>
    <mergeCell ref="I29:I30"/>
    <mergeCell ref="H27:H28"/>
    <mergeCell ref="G25:G26"/>
    <mergeCell ref="G29:G30"/>
    <mergeCell ref="H29:H30"/>
    <mergeCell ref="A25:A26"/>
    <mergeCell ref="B25:B26"/>
    <mergeCell ref="C25:C26"/>
    <mergeCell ref="A29:A30"/>
    <mergeCell ref="B29:B30"/>
    <mergeCell ref="C29:C30"/>
    <mergeCell ref="I27:I28"/>
    <mergeCell ref="G27:G28"/>
    <mergeCell ref="A27:A28"/>
    <mergeCell ref="B27:B28"/>
    <mergeCell ref="C27:C28"/>
    <mergeCell ref="A5:Q5"/>
    <mergeCell ref="A7:A9"/>
    <mergeCell ref="B7:B9"/>
    <mergeCell ref="C7:C9"/>
    <mergeCell ref="D7:D9"/>
    <mergeCell ref="E7:E9"/>
    <mergeCell ref="F7:F9"/>
    <mergeCell ref="G7:G9"/>
    <mergeCell ref="H7:I8"/>
    <mergeCell ref="J7:J9"/>
    <mergeCell ref="K7:K9"/>
    <mergeCell ref="L7:L9"/>
    <mergeCell ref="M7:Q7"/>
    <mergeCell ref="M8:Q8"/>
    <mergeCell ref="A11:A12"/>
    <mergeCell ref="A13:A14"/>
    <mergeCell ref="A15:A16"/>
    <mergeCell ref="B15:B16"/>
    <mergeCell ref="B13:B14"/>
    <mergeCell ref="G17:G18"/>
    <mergeCell ref="H17:H18"/>
    <mergeCell ref="I17:I18"/>
    <mergeCell ref="E21:E22"/>
    <mergeCell ref="F21:F22"/>
    <mergeCell ref="H21:H22"/>
    <mergeCell ref="E19:E20"/>
    <mergeCell ref="F19:F20"/>
    <mergeCell ref="H19:H20"/>
    <mergeCell ref="F13:F14"/>
    <mergeCell ref="F15:F16"/>
    <mergeCell ref="B21:B22"/>
    <mergeCell ref="C21:C22"/>
    <mergeCell ref="A19:A20"/>
    <mergeCell ref="B19:B20"/>
    <mergeCell ref="C19:C20"/>
    <mergeCell ref="E13:E14"/>
    <mergeCell ref="E15:E16"/>
    <mergeCell ref="A17:A18"/>
    <mergeCell ref="A21:A22"/>
    <mergeCell ref="J25:J26"/>
    <mergeCell ref="I25:I26"/>
    <mergeCell ref="H25:H26"/>
    <mergeCell ref="A23:A24"/>
    <mergeCell ref="B23:B24"/>
    <mergeCell ref="C23:C24"/>
    <mergeCell ref="E23:E24"/>
    <mergeCell ref="F23:F24"/>
    <mergeCell ref="I21:I22"/>
    <mergeCell ref="G21:G22"/>
    <mergeCell ref="G23:G24"/>
    <mergeCell ref="H23:H24"/>
    <mergeCell ref="I23:I24"/>
    <mergeCell ref="J23:J24"/>
    <mergeCell ref="M23:M24"/>
    <mergeCell ref="N23:N24"/>
    <mergeCell ref="O23:O24"/>
    <mergeCell ref="P23:P24"/>
    <mergeCell ref="Q23:Q24"/>
    <mergeCell ref="E27:E28"/>
    <mergeCell ref="F27:F28"/>
    <mergeCell ref="B17:B18"/>
    <mergeCell ref="C17:C18"/>
    <mergeCell ref="E17:E18"/>
    <mergeCell ref="F17:F18"/>
    <mergeCell ref="I19:I20"/>
    <mergeCell ref="G19:G20"/>
    <mergeCell ref="D23:D24"/>
    <mergeCell ref="K23:K24"/>
    <mergeCell ref="L23:L2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27_03_2025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2025-12-05T10:56:48Z</dcterms:modified>
</cp:coreProperties>
</file>